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EDOUCÍ EO\Rok 2022\Zastupitelstva\Prosinec\"/>
    </mc:Choice>
  </mc:AlternateContent>
  <xr:revisionPtr revIDLastSave="0" documentId="13_ncr:1_{45B880D6-B482-4107-8CA9-5A2B8597E8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O_RM" sheetId="20" r:id="rId1"/>
    <sheet name="VI.RO ZM" sheetId="1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8" i="19" l="1"/>
  <c r="G14" i="19"/>
  <c r="O88" i="20" l="1"/>
  <c r="O54" i="20"/>
  <c r="O38" i="20"/>
  <c r="O30" i="20"/>
</calcChain>
</file>

<file path=xl/sharedStrings.xml><?xml version="1.0" encoding="utf-8"?>
<sst xmlns="http://schemas.openxmlformats.org/spreadsheetml/2006/main" count="233" uniqueCount="93">
  <si>
    <t>ODPA</t>
  </si>
  <si>
    <t>Položka</t>
  </si>
  <si>
    <t>ORJ</t>
  </si>
  <si>
    <t>ÚZ</t>
  </si>
  <si>
    <t>Rozpočet - změna příjmů</t>
  </si>
  <si>
    <t>tis. Kč</t>
  </si>
  <si>
    <t>Bod</t>
  </si>
  <si>
    <t>Rozpočet - změna výdajů</t>
  </si>
  <si>
    <t>ORG</t>
  </si>
  <si>
    <t>Dotace</t>
  </si>
  <si>
    <t>1.</t>
  </si>
  <si>
    <t>2.</t>
  </si>
  <si>
    <t>Kancelář tajemníka</t>
  </si>
  <si>
    <t xml:space="preserve">Ekonomický odbor  </t>
  </si>
  <si>
    <t>0001001000000</t>
  </si>
  <si>
    <t>rezerva</t>
  </si>
  <si>
    <t>3.</t>
  </si>
  <si>
    <t>Sociální věci</t>
  </si>
  <si>
    <t>0001081000000</t>
  </si>
  <si>
    <t>XI. RO RM 05.10.2022</t>
  </si>
  <si>
    <t>Dotace - domov důchodců-Mzdy Ukrajina</t>
  </si>
  <si>
    <t>Dotační transfer domov důchodců - mzdy Ukrajina</t>
  </si>
  <si>
    <t>Komunální volby</t>
  </si>
  <si>
    <t>Dotace prezidentské volby</t>
  </si>
  <si>
    <t>0001036000000</t>
  </si>
  <si>
    <t>refundace mezd</t>
  </si>
  <si>
    <t>ostatní osobní výdaje</t>
  </si>
  <si>
    <t>mzdy zaměstnanci MěÚ</t>
  </si>
  <si>
    <t>sociální poj. zaměstanci MěÚ</t>
  </si>
  <si>
    <t>zdravotní poj. zaměstnanci Měú</t>
  </si>
  <si>
    <t>mzdy dělnické profese</t>
  </si>
  <si>
    <t>sociální poj. Dělnické profese</t>
  </si>
  <si>
    <t>zdravotní poj. Dělnické profese</t>
  </si>
  <si>
    <t>kancelářské potřeby</t>
  </si>
  <si>
    <t>poštovné</t>
  </si>
  <si>
    <t>služby</t>
  </si>
  <si>
    <t>Celkem komunální volby</t>
  </si>
  <si>
    <t>stavební úřad</t>
  </si>
  <si>
    <t>Dotace regenerace památek</t>
  </si>
  <si>
    <t>0001006000000</t>
  </si>
  <si>
    <t>regenerace památek - dotace -kostel, dům č.p.56</t>
  </si>
  <si>
    <t>regenerace památek - vlastní podíl - fyz osoby</t>
  </si>
  <si>
    <t>regenerace památek - vlastní podíl</t>
  </si>
  <si>
    <t>XII. RO RM 16.11.2022</t>
  </si>
  <si>
    <t>Dotace komunální volby</t>
  </si>
  <si>
    <t>Jednotka sboru dobrovolných hasičů obce</t>
  </si>
  <si>
    <t>Dotace pro JSDH - na vybavení</t>
  </si>
  <si>
    <t>0001042000000</t>
  </si>
  <si>
    <t>ochranné pomůcky</t>
  </si>
  <si>
    <t>ochranné pomůcky vl. Podíl</t>
  </si>
  <si>
    <t>přívěsný vozík</t>
  </si>
  <si>
    <t>přívěsný vozík vl. Podíl</t>
  </si>
  <si>
    <t>stroje, přístroje, zařízení</t>
  </si>
  <si>
    <t>stroje, přístroje, zařízení vl. Podíl</t>
  </si>
  <si>
    <t>0001032000000</t>
  </si>
  <si>
    <t>budova  Městského úřadu - investiční výdaje</t>
  </si>
  <si>
    <t>XIII. RO RM 30.11.2022</t>
  </si>
  <si>
    <t>Prezidenstké volby</t>
  </si>
  <si>
    <t>Celkem prezidentské volby</t>
  </si>
  <si>
    <t>Městská policie</t>
  </si>
  <si>
    <t>Dotace na kamerový systém</t>
  </si>
  <si>
    <t>0001010000000</t>
  </si>
  <si>
    <t>investice rekonstrukce kamerového systému - dotace</t>
  </si>
  <si>
    <t>investice (např. kamerový bod, atd.)</t>
  </si>
  <si>
    <t>Příloha 6D</t>
  </si>
  <si>
    <t>VI. RO ZM 14.12.2022</t>
  </si>
  <si>
    <t>Příloha: 6E</t>
  </si>
  <si>
    <t>0003003000000</t>
  </si>
  <si>
    <t>úroky z úvěru -rekonstrukce ČSOB</t>
  </si>
  <si>
    <t>Kapitálové příjmy</t>
  </si>
  <si>
    <t>příspěvek na obnovu komunikace Švermova</t>
  </si>
  <si>
    <t>Daňové</t>
  </si>
  <si>
    <t>správní poplatky - živnostenský úřad</t>
  </si>
  <si>
    <t>Smluvní pokuta</t>
  </si>
  <si>
    <t>Nedaňové</t>
  </si>
  <si>
    <t>Dotace pro domov důchodců</t>
  </si>
  <si>
    <t>Příspěvek na pěstounskou péči</t>
  </si>
  <si>
    <t>Dotace pro nemocnici od Ústeckého kraje - ex ante</t>
  </si>
  <si>
    <t>WIFI for EU</t>
  </si>
  <si>
    <t>Dotace pro DDM (Ukrajina)</t>
  </si>
  <si>
    <t>kompenzační bonus na rok 2022</t>
  </si>
  <si>
    <t>Dotační transfer domov důchodců</t>
  </si>
  <si>
    <t>0001051000000</t>
  </si>
  <si>
    <t xml:space="preserve">Školství  </t>
  </si>
  <si>
    <t>4.</t>
  </si>
  <si>
    <t>5.</t>
  </si>
  <si>
    <t>6.</t>
  </si>
  <si>
    <t>7.</t>
  </si>
  <si>
    <t>8.</t>
  </si>
  <si>
    <t>9.</t>
  </si>
  <si>
    <t>10.</t>
  </si>
  <si>
    <t>neinvestiční dotace o.p.s. Říp</t>
  </si>
  <si>
    <t>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</si>
</sst>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0"/>
    <numFmt numFmtId="166" formatCode="#,##0.000000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b/>
      <i/>
      <sz val="8"/>
      <name val="Arial"/>
      <family val="2"/>
      <charset val="238"/>
    </font>
    <font>
      <b/>
      <sz val="8"/>
      <name val="Arial"/>
      <family val="2"/>
    </font>
    <font>
      <b/>
      <sz val="14"/>
      <name val="Arial"/>
      <family val="2"/>
      <charset val="238"/>
    </font>
    <font>
      <b/>
      <sz val="8"/>
      <name val="Arial CE"/>
      <charset val="238"/>
    </font>
    <font>
      <b/>
      <sz val="2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</cellStyleXfs>
  <cellXfs count="55">
    <xf numFmtId="0" fontId="0" fillId="0" borderId="0" xfId="0"/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2" fillId="0" borderId="3" xfId="1" applyNumberFormat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Fill="1" applyAlignment="1">
      <alignment horizontal="center" vertical="center" wrapText="1"/>
    </xf>
    <xf numFmtId="0" fontId="6" fillId="0" borderId="0" xfId="0" applyFont="1"/>
    <xf numFmtId="0" fontId="6" fillId="0" borderId="0" xfId="0" applyFont="1" applyFill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3" fontId="3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7" fillId="0" borderId="4" xfId="0" applyFont="1" applyBorder="1"/>
    <xf numFmtId="3" fontId="8" fillId="0" borderId="4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1" xfId="1" applyFont="1" applyBorder="1" applyAlignment="1">
      <alignment horizontal="center" vertical="center"/>
    </xf>
    <xf numFmtId="0" fontId="8" fillId="0" borderId="0" xfId="0" applyFont="1"/>
    <xf numFmtId="0" fontId="2" fillId="0" borderId="2" xfId="1" applyFont="1" applyBorder="1" applyAlignment="1">
      <alignment horizontal="center" vertical="center"/>
    </xf>
    <xf numFmtId="0" fontId="14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4" fontId="8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4" fontId="2" fillId="0" borderId="4" xfId="0" applyNumberFormat="1" applyFont="1" applyBorder="1" applyAlignment="1">
      <alignment horizontal="center"/>
    </xf>
    <xf numFmtId="0" fontId="16" fillId="0" borderId="0" xfId="0" applyFont="1"/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8" fillId="0" borderId="4" xfId="0" applyFont="1" applyBorder="1"/>
    <xf numFmtId="166" fontId="3" fillId="0" borderId="4" xfId="0" applyNumberFormat="1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</cellXfs>
  <cellStyles count="8">
    <cellStyle name="Normální" xfId="0" builtinId="0"/>
    <cellStyle name="normální 10" xfId="1" xr:uid="{00000000-0005-0000-0000-000001000000}"/>
    <cellStyle name="normální 16" xfId="5" xr:uid="{00000000-0005-0000-0000-000002000000}"/>
    <cellStyle name="Normální 2 2" xfId="7" xr:uid="{00000000-0005-0000-0000-000003000000}"/>
    <cellStyle name="Normální 3" xfId="6" xr:uid="{00000000-0005-0000-0000-000004000000}"/>
    <cellStyle name="normální 5" xfId="3" xr:uid="{00000000-0005-0000-0000-000005000000}"/>
    <cellStyle name="normální 7" xfId="2" xr:uid="{00000000-0005-0000-0000-000006000000}"/>
    <cellStyle name="normální 8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44B14-BAF7-43A4-9B3A-9386F459C4FA}">
  <dimension ref="A1:O94"/>
  <sheetViews>
    <sheetView tabSelected="1" workbookViewId="0">
      <selection activeCell="F5" sqref="F5"/>
    </sheetView>
  </sheetViews>
  <sheetFormatPr defaultColWidth="9.140625" defaultRowHeight="14.25" x14ac:dyDescent="0.2"/>
  <cols>
    <col min="1" max="1" width="7.42578125" style="13" customWidth="1"/>
    <col min="2" max="2" width="9.28515625" style="13" customWidth="1"/>
    <col min="3" max="3" width="5.140625" style="13" customWidth="1"/>
    <col min="4" max="4" width="13.42578125" style="13" customWidth="1"/>
    <col min="5" max="5" width="0" style="13" hidden="1" customWidth="1"/>
    <col min="6" max="6" width="58.85546875" style="13" customWidth="1"/>
    <col min="7" max="7" width="11.85546875" style="14" bestFit="1" customWidth="1"/>
    <col min="8" max="8" width="9.140625" style="15"/>
    <col min="9" max="12" width="9.140625" style="13"/>
    <col min="13" max="13" width="12.42578125" style="13" customWidth="1"/>
    <col min="14" max="14" width="60.5703125" style="13" customWidth="1"/>
    <col min="15" max="15" width="14.7109375" style="6" customWidth="1"/>
    <col min="16" max="16384" width="9.140625" style="13"/>
  </cols>
  <sheetData>
    <row r="1" spans="1:15" ht="27.75" x14ac:dyDescent="0.4">
      <c r="A1" s="40" t="s">
        <v>64</v>
      </c>
    </row>
    <row r="5" spans="1:15" ht="20.25" x14ac:dyDescent="0.3">
      <c r="A5" s="9" t="s">
        <v>19</v>
      </c>
      <c r="B5" s="9"/>
      <c r="C5" s="9"/>
      <c r="D5" s="9"/>
      <c r="E5" s="9"/>
      <c r="F5" s="9"/>
      <c r="G5" s="5"/>
      <c r="H5" s="29"/>
      <c r="I5" s="9"/>
      <c r="J5" s="9"/>
      <c r="K5" s="9"/>
      <c r="L5" s="9"/>
      <c r="M5" s="9"/>
      <c r="N5" s="9"/>
      <c r="O5" s="5"/>
    </row>
    <row r="6" spans="1:15" ht="20.25" x14ac:dyDescent="0.3">
      <c r="A6" s="9"/>
      <c r="B6" s="9"/>
      <c r="C6" s="9"/>
      <c r="D6" s="9"/>
      <c r="E6" s="9"/>
      <c r="F6" s="9"/>
      <c r="G6" s="5"/>
      <c r="H6" s="29"/>
      <c r="I6" s="9"/>
      <c r="J6" s="9"/>
      <c r="K6" s="9"/>
      <c r="L6" s="9"/>
      <c r="M6" s="9"/>
      <c r="N6" s="9"/>
      <c r="O6" s="5"/>
    </row>
    <row r="7" spans="1:15" ht="15" thickBot="1" x14ac:dyDescent="0.25">
      <c r="A7" s="11"/>
      <c r="B7" s="11"/>
      <c r="C7" s="11"/>
      <c r="D7" s="11"/>
      <c r="E7" s="11"/>
      <c r="F7" s="11"/>
      <c r="G7" s="6"/>
      <c r="H7" s="30"/>
      <c r="I7" s="11"/>
      <c r="J7" s="11"/>
      <c r="K7" s="11"/>
      <c r="L7" s="11"/>
      <c r="M7" s="11"/>
      <c r="N7" s="11"/>
    </row>
    <row r="8" spans="1:15" ht="15" thickBot="1" x14ac:dyDescent="0.25">
      <c r="A8" s="31" t="s">
        <v>0</v>
      </c>
      <c r="B8" s="1" t="s">
        <v>1</v>
      </c>
      <c r="C8" s="1" t="s">
        <v>2</v>
      </c>
      <c r="D8" s="1" t="s">
        <v>3</v>
      </c>
      <c r="E8" s="1"/>
      <c r="F8" s="2" t="s">
        <v>4</v>
      </c>
      <c r="G8" s="4" t="s">
        <v>5</v>
      </c>
      <c r="H8" s="2" t="s">
        <v>6</v>
      </c>
      <c r="I8" s="3" t="s">
        <v>0</v>
      </c>
      <c r="J8" s="3" t="s">
        <v>1</v>
      </c>
      <c r="K8" s="3" t="s">
        <v>2</v>
      </c>
      <c r="L8" s="1" t="s">
        <v>3</v>
      </c>
      <c r="M8" s="1" t="s">
        <v>8</v>
      </c>
      <c r="N8" s="2" t="s">
        <v>7</v>
      </c>
      <c r="O8" s="7" t="s">
        <v>5</v>
      </c>
    </row>
    <row r="12" spans="1:15" x14ac:dyDescent="0.2">
      <c r="A12" s="47" t="s">
        <v>9</v>
      </c>
      <c r="B12" s="47"/>
      <c r="C12" s="47"/>
      <c r="D12" s="47"/>
      <c r="E12" s="47"/>
      <c r="F12" s="47"/>
      <c r="G12" s="47"/>
      <c r="H12" s="48" t="s">
        <v>10</v>
      </c>
      <c r="I12" s="47" t="s">
        <v>17</v>
      </c>
      <c r="J12" s="47"/>
      <c r="K12" s="47"/>
      <c r="L12" s="47"/>
      <c r="M12" s="47"/>
      <c r="N12" s="47"/>
      <c r="O12" s="47"/>
    </row>
    <row r="13" spans="1:15" x14ac:dyDescent="0.2">
      <c r="A13" s="20"/>
      <c r="B13" s="17">
        <v>4116</v>
      </c>
      <c r="C13" s="17">
        <v>520</v>
      </c>
      <c r="D13" s="17">
        <v>13351</v>
      </c>
      <c r="E13" s="19"/>
      <c r="F13" s="18" t="s">
        <v>20</v>
      </c>
      <c r="G13" s="22">
        <v>109.07</v>
      </c>
      <c r="H13" s="48"/>
      <c r="I13" s="17">
        <v>4350</v>
      </c>
      <c r="J13" s="17">
        <v>5336</v>
      </c>
      <c r="K13" s="17">
        <v>520</v>
      </c>
      <c r="L13" s="17">
        <v>13351</v>
      </c>
      <c r="M13" s="19" t="s">
        <v>18</v>
      </c>
      <c r="N13" s="32" t="s">
        <v>21</v>
      </c>
      <c r="O13" s="22">
        <v>109.07</v>
      </c>
    </row>
    <row r="18" spans="1:15" x14ac:dyDescent="0.2">
      <c r="A18" s="47" t="s">
        <v>9</v>
      </c>
      <c r="B18" s="47"/>
      <c r="C18" s="47"/>
      <c r="D18" s="47"/>
      <c r="E18" s="47"/>
      <c r="F18" s="47"/>
      <c r="G18" s="47"/>
      <c r="H18" s="48" t="s">
        <v>11</v>
      </c>
      <c r="I18" s="49" t="s">
        <v>22</v>
      </c>
      <c r="J18" s="49"/>
      <c r="K18" s="49"/>
      <c r="L18" s="49"/>
      <c r="M18" s="49"/>
      <c r="N18" s="49"/>
      <c r="O18" s="49"/>
    </row>
    <row r="19" spans="1:15" x14ac:dyDescent="0.2">
      <c r="A19" s="20"/>
      <c r="B19" s="17">
        <v>4111</v>
      </c>
      <c r="C19" s="17"/>
      <c r="D19" s="17">
        <v>98187</v>
      </c>
      <c r="E19" s="19"/>
      <c r="F19" s="18" t="s">
        <v>23</v>
      </c>
      <c r="G19" s="33">
        <v>441.5</v>
      </c>
      <c r="H19" s="48"/>
      <c r="I19" s="17">
        <v>6115</v>
      </c>
      <c r="J19" s="17">
        <v>5019</v>
      </c>
      <c r="K19" s="17">
        <v>620</v>
      </c>
      <c r="L19" s="17">
        <v>98187</v>
      </c>
      <c r="M19" s="19" t="s">
        <v>24</v>
      </c>
      <c r="N19" s="18" t="s">
        <v>25</v>
      </c>
      <c r="O19" s="37">
        <v>19</v>
      </c>
    </row>
    <row r="20" spans="1:15" x14ac:dyDescent="0.2">
      <c r="A20" s="20"/>
      <c r="B20" s="20"/>
      <c r="C20" s="20"/>
      <c r="D20" s="20"/>
      <c r="E20" s="20"/>
      <c r="F20" s="20"/>
      <c r="G20" s="21"/>
      <c r="H20" s="48"/>
      <c r="I20" s="17">
        <v>6115</v>
      </c>
      <c r="J20" s="17">
        <v>5021</v>
      </c>
      <c r="K20" s="17">
        <v>620</v>
      </c>
      <c r="L20" s="17">
        <v>98187</v>
      </c>
      <c r="M20" s="19" t="s">
        <v>24</v>
      </c>
      <c r="N20" s="18" t="s">
        <v>26</v>
      </c>
      <c r="O20" s="37">
        <v>179</v>
      </c>
    </row>
    <row r="21" spans="1:15" x14ac:dyDescent="0.2">
      <c r="A21" s="20"/>
      <c r="B21" s="20"/>
      <c r="C21" s="20"/>
      <c r="D21" s="20"/>
      <c r="E21" s="20"/>
      <c r="F21" s="20"/>
      <c r="G21" s="21"/>
      <c r="H21" s="48"/>
      <c r="I21" s="17">
        <v>6115</v>
      </c>
      <c r="J21" s="17">
        <v>5011</v>
      </c>
      <c r="K21" s="17">
        <v>621</v>
      </c>
      <c r="L21" s="17">
        <v>98187</v>
      </c>
      <c r="M21" s="19" t="s">
        <v>24</v>
      </c>
      <c r="N21" s="18" t="s">
        <v>27</v>
      </c>
      <c r="O21" s="37">
        <v>12</v>
      </c>
    </row>
    <row r="22" spans="1:15" x14ac:dyDescent="0.2">
      <c r="A22" s="20"/>
      <c r="B22" s="20"/>
      <c r="C22" s="20"/>
      <c r="D22" s="20"/>
      <c r="E22" s="20"/>
      <c r="F22" s="20"/>
      <c r="G22" s="21"/>
      <c r="H22" s="48"/>
      <c r="I22" s="17">
        <v>6115</v>
      </c>
      <c r="J22" s="17">
        <v>5031</v>
      </c>
      <c r="K22" s="17">
        <v>621</v>
      </c>
      <c r="L22" s="17">
        <v>98187</v>
      </c>
      <c r="M22" s="19" t="s">
        <v>24</v>
      </c>
      <c r="N22" s="18" t="s">
        <v>28</v>
      </c>
      <c r="O22" s="37">
        <v>5</v>
      </c>
    </row>
    <row r="23" spans="1:15" x14ac:dyDescent="0.2">
      <c r="A23" s="20"/>
      <c r="B23" s="20"/>
      <c r="C23" s="20"/>
      <c r="D23" s="20"/>
      <c r="E23" s="20"/>
      <c r="F23" s="20"/>
      <c r="G23" s="21"/>
      <c r="H23" s="48"/>
      <c r="I23" s="17">
        <v>6115</v>
      </c>
      <c r="J23" s="17">
        <v>5032</v>
      </c>
      <c r="K23" s="17">
        <v>621</v>
      </c>
      <c r="L23" s="17">
        <v>98187</v>
      </c>
      <c r="M23" s="19" t="s">
        <v>24</v>
      </c>
      <c r="N23" s="18" t="s">
        <v>29</v>
      </c>
      <c r="O23" s="37">
        <v>2</v>
      </c>
    </row>
    <row r="24" spans="1:15" x14ac:dyDescent="0.2">
      <c r="A24" s="20"/>
      <c r="B24" s="20"/>
      <c r="C24" s="20"/>
      <c r="D24" s="20"/>
      <c r="E24" s="20"/>
      <c r="F24" s="20"/>
      <c r="G24" s="21"/>
      <c r="H24" s="48"/>
      <c r="I24" s="17">
        <v>6115</v>
      </c>
      <c r="J24" s="17">
        <v>5011</v>
      </c>
      <c r="K24" s="17">
        <v>622</v>
      </c>
      <c r="L24" s="17">
        <v>98187</v>
      </c>
      <c r="M24" s="19" t="s">
        <v>24</v>
      </c>
      <c r="N24" s="18" t="s">
        <v>30</v>
      </c>
      <c r="O24" s="37">
        <v>8</v>
      </c>
    </row>
    <row r="25" spans="1:15" x14ac:dyDescent="0.2">
      <c r="A25" s="20"/>
      <c r="B25" s="20"/>
      <c r="C25" s="20"/>
      <c r="D25" s="20"/>
      <c r="E25" s="20"/>
      <c r="F25" s="20"/>
      <c r="G25" s="21"/>
      <c r="H25" s="48"/>
      <c r="I25" s="17">
        <v>6115</v>
      </c>
      <c r="J25" s="17">
        <v>5031</v>
      </c>
      <c r="K25" s="17">
        <v>622</v>
      </c>
      <c r="L25" s="17">
        <v>98187</v>
      </c>
      <c r="M25" s="19" t="s">
        <v>24</v>
      </c>
      <c r="N25" s="18" t="s">
        <v>31</v>
      </c>
      <c r="O25" s="37">
        <v>3</v>
      </c>
    </row>
    <row r="26" spans="1:15" x14ac:dyDescent="0.2">
      <c r="A26" s="20"/>
      <c r="B26" s="20"/>
      <c r="C26" s="20"/>
      <c r="D26" s="20"/>
      <c r="E26" s="20"/>
      <c r="F26" s="20"/>
      <c r="G26" s="21"/>
      <c r="H26" s="48"/>
      <c r="I26" s="17">
        <v>6115</v>
      </c>
      <c r="J26" s="17">
        <v>5032</v>
      </c>
      <c r="K26" s="17">
        <v>622</v>
      </c>
      <c r="L26" s="17">
        <v>98187</v>
      </c>
      <c r="M26" s="19" t="s">
        <v>24</v>
      </c>
      <c r="N26" s="18" t="s">
        <v>32</v>
      </c>
      <c r="O26" s="37">
        <v>1</v>
      </c>
    </row>
    <row r="27" spans="1:15" x14ac:dyDescent="0.2">
      <c r="A27" s="20"/>
      <c r="B27" s="20"/>
      <c r="C27" s="20"/>
      <c r="D27" s="20"/>
      <c r="E27" s="20"/>
      <c r="F27" s="20"/>
      <c r="G27" s="21"/>
      <c r="H27" s="48"/>
      <c r="I27" s="17">
        <v>6115</v>
      </c>
      <c r="J27" s="17">
        <v>5139</v>
      </c>
      <c r="K27" s="17">
        <v>222</v>
      </c>
      <c r="L27" s="17">
        <v>98187</v>
      </c>
      <c r="M27" s="19" t="s">
        <v>24</v>
      </c>
      <c r="N27" s="18" t="s">
        <v>33</v>
      </c>
      <c r="O27" s="37">
        <v>11.5</v>
      </c>
    </row>
    <row r="28" spans="1:15" x14ac:dyDescent="0.2">
      <c r="A28" s="20"/>
      <c r="B28" s="20"/>
      <c r="C28" s="20"/>
      <c r="D28" s="20"/>
      <c r="E28" s="20"/>
      <c r="F28" s="20"/>
      <c r="G28" s="21"/>
      <c r="H28" s="48"/>
      <c r="I28" s="17">
        <v>6115</v>
      </c>
      <c r="J28" s="17">
        <v>5161</v>
      </c>
      <c r="K28" s="17">
        <v>201</v>
      </c>
      <c r="L28" s="17">
        <v>98187</v>
      </c>
      <c r="M28" s="19" t="s">
        <v>24</v>
      </c>
      <c r="N28" s="18" t="s">
        <v>34</v>
      </c>
      <c r="O28" s="37">
        <v>123</v>
      </c>
    </row>
    <row r="29" spans="1:15" x14ac:dyDescent="0.2">
      <c r="A29" s="20"/>
      <c r="B29" s="20"/>
      <c r="C29" s="20"/>
      <c r="D29" s="20"/>
      <c r="E29" s="20"/>
      <c r="F29" s="20"/>
      <c r="G29" s="21"/>
      <c r="H29" s="48"/>
      <c r="I29" s="17">
        <v>6115</v>
      </c>
      <c r="J29" s="17">
        <v>5169</v>
      </c>
      <c r="K29" s="17">
        <v>201</v>
      </c>
      <c r="L29" s="17">
        <v>98187</v>
      </c>
      <c r="M29" s="19" t="s">
        <v>24</v>
      </c>
      <c r="N29" s="18" t="s">
        <v>35</v>
      </c>
      <c r="O29" s="37">
        <v>78</v>
      </c>
    </row>
    <row r="30" spans="1:15" x14ac:dyDescent="0.2">
      <c r="A30" s="20"/>
      <c r="B30" s="20"/>
      <c r="C30" s="20"/>
      <c r="D30" s="20"/>
      <c r="E30" s="20"/>
      <c r="F30" s="20"/>
      <c r="G30" s="21"/>
      <c r="H30" s="48"/>
      <c r="I30" s="17"/>
      <c r="J30" s="17"/>
      <c r="K30" s="17"/>
      <c r="L30" s="17"/>
      <c r="M30" s="34"/>
      <c r="N30" s="38" t="s">
        <v>36</v>
      </c>
      <c r="O30" s="39">
        <f>SUM(O19:O29)</f>
        <v>441.5</v>
      </c>
    </row>
    <row r="35" spans="1:15" x14ac:dyDescent="0.2">
      <c r="A35" s="47" t="s">
        <v>9</v>
      </c>
      <c r="B35" s="47"/>
      <c r="C35" s="47"/>
      <c r="D35" s="47"/>
      <c r="E35" s="47"/>
      <c r="F35" s="47"/>
      <c r="G35" s="47"/>
      <c r="H35" s="48" t="s">
        <v>16</v>
      </c>
      <c r="I35" s="47" t="s">
        <v>37</v>
      </c>
      <c r="J35" s="47"/>
      <c r="K35" s="47"/>
      <c r="L35" s="47"/>
      <c r="M35" s="47"/>
      <c r="N35" s="47"/>
      <c r="O35" s="47"/>
    </row>
    <row r="36" spans="1:15" x14ac:dyDescent="0.2">
      <c r="A36" s="20"/>
      <c r="B36" s="17">
        <v>4116</v>
      </c>
      <c r="C36" s="17">
        <v>315</v>
      </c>
      <c r="D36" s="17">
        <v>34054</v>
      </c>
      <c r="E36" s="19"/>
      <c r="F36" s="18" t="s">
        <v>38</v>
      </c>
      <c r="G36" s="21">
        <v>336</v>
      </c>
      <c r="H36" s="48"/>
      <c r="I36" s="17">
        <v>3322</v>
      </c>
      <c r="J36" s="17">
        <v>5212</v>
      </c>
      <c r="K36" s="17">
        <v>315</v>
      </c>
      <c r="L36" s="17">
        <v>34054</v>
      </c>
      <c r="M36" s="19" t="s">
        <v>39</v>
      </c>
      <c r="N36" s="18" t="s">
        <v>40</v>
      </c>
      <c r="O36" s="16">
        <v>45.777999999999999</v>
      </c>
    </row>
    <row r="37" spans="1:15" x14ac:dyDescent="0.2">
      <c r="A37" s="20"/>
      <c r="B37" s="20"/>
      <c r="C37" s="20"/>
      <c r="D37" s="20"/>
      <c r="E37" s="20"/>
      <c r="F37" s="20"/>
      <c r="G37" s="21"/>
      <c r="H37" s="48"/>
      <c r="I37" s="17">
        <v>3322</v>
      </c>
      <c r="J37" s="17">
        <v>5212</v>
      </c>
      <c r="K37" s="17">
        <v>315</v>
      </c>
      <c r="L37" s="17"/>
      <c r="M37" s="19" t="s">
        <v>39</v>
      </c>
      <c r="N37" s="18" t="s">
        <v>41</v>
      </c>
      <c r="O37" s="16">
        <v>38.734000000000002</v>
      </c>
    </row>
    <row r="38" spans="1:15" x14ac:dyDescent="0.2">
      <c r="A38" s="20"/>
      <c r="B38" s="20"/>
      <c r="C38" s="20"/>
      <c r="D38" s="20"/>
      <c r="E38" s="20"/>
      <c r="F38" s="20"/>
      <c r="G38" s="21"/>
      <c r="H38" s="48"/>
      <c r="I38" s="17">
        <v>3322</v>
      </c>
      <c r="J38" s="17">
        <v>5223</v>
      </c>
      <c r="K38" s="17">
        <v>315</v>
      </c>
      <c r="L38" s="17"/>
      <c r="M38" s="19" t="s">
        <v>39</v>
      </c>
      <c r="N38" s="18" t="s">
        <v>42</v>
      </c>
      <c r="O38" s="16">
        <f>-SUM(O36:O37)</f>
        <v>-84.512</v>
      </c>
    </row>
    <row r="39" spans="1:15" x14ac:dyDescent="0.2">
      <c r="A39" s="20"/>
      <c r="B39" s="20"/>
      <c r="C39" s="20"/>
      <c r="D39" s="20"/>
      <c r="E39" s="20"/>
      <c r="F39" s="20"/>
      <c r="G39" s="21"/>
      <c r="H39" s="48"/>
      <c r="I39" s="17">
        <v>3322</v>
      </c>
      <c r="J39" s="17">
        <v>5212</v>
      </c>
      <c r="K39" s="17">
        <v>315</v>
      </c>
      <c r="L39" s="17">
        <v>34054</v>
      </c>
      <c r="M39" s="19" t="s">
        <v>39</v>
      </c>
      <c r="N39" s="18" t="s">
        <v>40</v>
      </c>
      <c r="O39" s="16">
        <v>183</v>
      </c>
    </row>
    <row r="40" spans="1:15" x14ac:dyDescent="0.2">
      <c r="A40" s="20"/>
      <c r="B40" s="20"/>
      <c r="C40" s="20"/>
      <c r="D40" s="20"/>
      <c r="E40" s="20"/>
      <c r="F40" s="20"/>
      <c r="G40" s="21"/>
      <c r="H40" s="48"/>
      <c r="I40" s="17">
        <v>3322</v>
      </c>
      <c r="J40" s="17">
        <v>5212</v>
      </c>
      <c r="K40" s="17">
        <v>315</v>
      </c>
      <c r="L40" s="17">
        <v>34054</v>
      </c>
      <c r="M40" s="19" t="s">
        <v>39</v>
      </c>
      <c r="N40" s="18" t="s">
        <v>41</v>
      </c>
      <c r="O40" s="16">
        <v>153</v>
      </c>
    </row>
    <row r="44" spans="1:15" ht="20.25" x14ac:dyDescent="0.3">
      <c r="A44" s="9" t="s">
        <v>43</v>
      </c>
      <c r="B44" s="9"/>
      <c r="C44" s="9"/>
      <c r="D44" s="9"/>
      <c r="E44" s="9"/>
      <c r="F44" s="9"/>
      <c r="G44" s="5"/>
      <c r="H44" s="29"/>
      <c r="I44" s="9"/>
      <c r="J44" s="9"/>
      <c r="K44" s="9"/>
      <c r="L44" s="9"/>
      <c r="M44" s="9"/>
      <c r="N44" s="9"/>
      <c r="O44" s="5"/>
    </row>
    <row r="45" spans="1:15" ht="20.25" x14ac:dyDescent="0.3">
      <c r="A45" s="9"/>
      <c r="B45" s="9"/>
      <c r="C45" s="9"/>
      <c r="D45" s="9"/>
      <c r="E45" s="9"/>
      <c r="F45" s="9"/>
      <c r="G45" s="5"/>
      <c r="H45" s="29"/>
      <c r="I45" s="9"/>
      <c r="J45" s="9"/>
      <c r="K45" s="9"/>
      <c r="L45" s="9"/>
      <c r="M45" s="9"/>
      <c r="N45" s="9"/>
      <c r="O45" s="5"/>
    </row>
    <row r="46" spans="1:15" ht="15" thickBot="1" x14ac:dyDescent="0.25">
      <c r="A46" s="11"/>
      <c r="B46" s="11"/>
      <c r="C46" s="11"/>
      <c r="D46" s="11"/>
      <c r="E46" s="11"/>
      <c r="F46" s="11"/>
      <c r="G46" s="6"/>
      <c r="H46" s="30"/>
      <c r="I46" s="11"/>
      <c r="J46" s="11"/>
      <c r="K46" s="11"/>
      <c r="L46" s="11"/>
      <c r="M46" s="11"/>
      <c r="N46" s="11"/>
    </row>
    <row r="47" spans="1:15" ht="15" thickBot="1" x14ac:dyDescent="0.25">
      <c r="A47" s="31" t="s">
        <v>0</v>
      </c>
      <c r="B47" s="1" t="s">
        <v>1</v>
      </c>
      <c r="C47" s="1" t="s">
        <v>2</v>
      </c>
      <c r="D47" s="1" t="s">
        <v>3</v>
      </c>
      <c r="E47" s="1"/>
      <c r="F47" s="2" t="s">
        <v>4</v>
      </c>
      <c r="G47" s="4" t="s">
        <v>5</v>
      </c>
      <c r="H47" s="2" t="s">
        <v>6</v>
      </c>
      <c r="I47" s="3" t="s">
        <v>0</v>
      </c>
      <c r="J47" s="3" t="s">
        <v>1</v>
      </c>
      <c r="K47" s="3" t="s">
        <v>2</v>
      </c>
      <c r="L47" s="1" t="s">
        <v>3</v>
      </c>
      <c r="M47" s="1" t="s">
        <v>8</v>
      </c>
      <c r="N47" s="2" t="s">
        <v>7</v>
      </c>
      <c r="O47" s="7" t="s">
        <v>5</v>
      </c>
    </row>
    <row r="49" spans="1:15" x14ac:dyDescent="0.2">
      <c r="A49" s="47" t="s">
        <v>9</v>
      </c>
      <c r="B49" s="47"/>
      <c r="C49" s="47"/>
      <c r="D49" s="47"/>
      <c r="E49" s="47"/>
      <c r="F49" s="47"/>
      <c r="G49" s="47"/>
      <c r="H49" s="48" t="s">
        <v>10</v>
      </c>
      <c r="I49" s="49" t="s">
        <v>22</v>
      </c>
      <c r="J49" s="49"/>
      <c r="K49" s="49"/>
      <c r="L49" s="49"/>
      <c r="M49" s="49"/>
      <c r="N49" s="49"/>
      <c r="O49" s="49"/>
    </row>
    <row r="50" spans="1:15" x14ac:dyDescent="0.2">
      <c r="A50" s="20"/>
      <c r="B50" s="17">
        <v>4111</v>
      </c>
      <c r="C50" s="17"/>
      <c r="D50" s="17">
        <v>98187</v>
      </c>
      <c r="E50" s="19"/>
      <c r="F50" s="18" t="s">
        <v>44</v>
      </c>
      <c r="G50" s="33">
        <v>109</v>
      </c>
      <c r="H50" s="48"/>
      <c r="I50" s="17">
        <v>6115</v>
      </c>
      <c r="J50" s="17">
        <v>5021</v>
      </c>
      <c r="K50" s="17">
        <v>620</v>
      </c>
      <c r="L50" s="17">
        <v>98187</v>
      </c>
      <c r="M50" s="19" t="s">
        <v>24</v>
      </c>
      <c r="N50" s="18" t="s">
        <v>26</v>
      </c>
      <c r="O50" s="37">
        <v>61</v>
      </c>
    </row>
    <row r="51" spans="1:15" x14ac:dyDescent="0.2">
      <c r="A51" s="20"/>
      <c r="B51" s="20"/>
      <c r="C51" s="20"/>
      <c r="D51" s="20"/>
      <c r="E51" s="20"/>
      <c r="F51" s="20"/>
      <c r="G51" s="21"/>
      <c r="H51" s="48"/>
      <c r="I51" s="17">
        <v>6115</v>
      </c>
      <c r="J51" s="17">
        <v>5011</v>
      </c>
      <c r="K51" s="17">
        <v>621</v>
      </c>
      <c r="L51" s="17">
        <v>98187</v>
      </c>
      <c r="M51" s="19" t="s">
        <v>24</v>
      </c>
      <c r="N51" s="18" t="s">
        <v>27</v>
      </c>
      <c r="O51" s="37">
        <v>38</v>
      </c>
    </row>
    <row r="52" spans="1:15" x14ac:dyDescent="0.2">
      <c r="A52" s="20"/>
      <c r="B52" s="20"/>
      <c r="C52" s="20"/>
      <c r="D52" s="20"/>
      <c r="E52" s="20"/>
      <c r="F52" s="20"/>
      <c r="G52" s="21"/>
      <c r="H52" s="48"/>
      <c r="I52" s="17">
        <v>6115</v>
      </c>
      <c r="J52" s="17">
        <v>5031</v>
      </c>
      <c r="K52" s="17">
        <v>621</v>
      </c>
      <c r="L52" s="17">
        <v>98187</v>
      </c>
      <c r="M52" s="19" t="s">
        <v>24</v>
      </c>
      <c r="N52" s="18" t="s">
        <v>28</v>
      </c>
      <c r="O52" s="37">
        <v>7</v>
      </c>
    </row>
    <row r="53" spans="1:15" x14ac:dyDescent="0.2">
      <c r="A53" s="20"/>
      <c r="B53" s="20"/>
      <c r="C53" s="20"/>
      <c r="D53" s="20"/>
      <c r="E53" s="20"/>
      <c r="F53" s="20"/>
      <c r="G53" s="21"/>
      <c r="H53" s="48"/>
      <c r="I53" s="17">
        <v>6115</v>
      </c>
      <c r="J53" s="17">
        <v>5032</v>
      </c>
      <c r="K53" s="17">
        <v>621</v>
      </c>
      <c r="L53" s="17">
        <v>98187</v>
      </c>
      <c r="M53" s="19" t="s">
        <v>24</v>
      </c>
      <c r="N53" s="18" t="s">
        <v>29</v>
      </c>
      <c r="O53" s="37">
        <v>3</v>
      </c>
    </row>
    <row r="54" spans="1:15" x14ac:dyDescent="0.2">
      <c r="A54" s="20"/>
      <c r="B54" s="20"/>
      <c r="C54" s="20"/>
      <c r="D54" s="20"/>
      <c r="E54" s="20"/>
      <c r="F54" s="20"/>
      <c r="G54" s="21"/>
      <c r="H54" s="48"/>
      <c r="I54" s="17"/>
      <c r="J54" s="17"/>
      <c r="K54" s="17"/>
      <c r="L54" s="17"/>
      <c r="M54" s="34"/>
      <c r="N54" s="38" t="s">
        <v>36</v>
      </c>
      <c r="O54" s="39">
        <f>SUM(O50:O53)</f>
        <v>109</v>
      </c>
    </row>
    <row r="58" spans="1:15" x14ac:dyDescent="0.2">
      <c r="A58" s="47" t="s">
        <v>9</v>
      </c>
      <c r="B58" s="47"/>
      <c r="C58" s="47"/>
      <c r="D58" s="47"/>
      <c r="E58" s="47"/>
      <c r="F58" s="47"/>
      <c r="G58" s="47"/>
      <c r="H58" s="50" t="s">
        <v>11</v>
      </c>
      <c r="I58" s="53" t="s">
        <v>45</v>
      </c>
      <c r="J58" s="53"/>
      <c r="K58" s="53"/>
      <c r="L58" s="53"/>
      <c r="M58" s="53"/>
      <c r="N58" s="53"/>
      <c r="O58" s="53"/>
    </row>
    <row r="59" spans="1:15" x14ac:dyDescent="0.2">
      <c r="A59" s="20"/>
      <c r="B59" s="17">
        <v>4122</v>
      </c>
      <c r="C59" s="17">
        <v>6031</v>
      </c>
      <c r="D59" s="17">
        <v>22</v>
      </c>
      <c r="E59" s="19"/>
      <c r="F59" s="18" t="s">
        <v>46</v>
      </c>
      <c r="G59" s="21">
        <v>44</v>
      </c>
      <c r="H59" s="51"/>
      <c r="I59" s="17">
        <v>5512</v>
      </c>
      <c r="J59" s="17">
        <v>5132</v>
      </c>
      <c r="K59" s="17">
        <v>6031</v>
      </c>
      <c r="L59" s="17">
        <v>22</v>
      </c>
      <c r="M59" s="19" t="s">
        <v>47</v>
      </c>
      <c r="N59" s="18" t="s">
        <v>48</v>
      </c>
      <c r="O59" s="16">
        <v>45</v>
      </c>
    </row>
    <row r="60" spans="1:15" x14ac:dyDescent="0.2">
      <c r="A60" s="20"/>
      <c r="B60" s="17">
        <v>4222</v>
      </c>
      <c r="C60" s="17">
        <v>6031</v>
      </c>
      <c r="D60" s="17">
        <v>22</v>
      </c>
      <c r="E60" s="19"/>
      <c r="F60" s="18" t="s">
        <v>46</v>
      </c>
      <c r="G60" s="21">
        <v>104</v>
      </c>
      <c r="H60" s="51"/>
      <c r="I60" s="17">
        <v>5512</v>
      </c>
      <c r="J60" s="17">
        <v>5132</v>
      </c>
      <c r="K60" s="17">
        <v>6031</v>
      </c>
      <c r="L60" s="17"/>
      <c r="M60" s="19" t="s">
        <v>47</v>
      </c>
      <c r="N60" s="18" t="s">
        <v>49</v>
      </c>
      <c r="O60" s="16">
        <v>7</v>
      </c>
    </row>
    <row r="61" spans="1:15" x14ac:dyDescent="0.2">
      <c r="A61" s="20"/>
      <c r="B61" s="20"/>
      <c r="C61" s="20"/>
      <c r="D61" s="20"/>
      <c r="E61" s="20"/>
      <c r="F61" s="20"/>
      <c r="G61" s="20"/>
      <c r="H61" s="51"/>
      <c r="I61" s="17">
        <v>5512</v>
      </c>
      <c r="J61" s="17">
        <v>6123</v>
      </c>
      <c r="K61" s="17">
        <v>6031</v>
      </c>
      <c r="L61" s="17">
        <v>22</v>
      </c>
      <c r="M61" s="19" t="s">
        <v>47</v>
      </c>
      <c r="N61" s="18" t="s">
        <v>50</v>
      </c>
      <c r="O61" s="16">
        <v>61</v>
      </c>
    </row>
    <row r="62" spans="1:15" x14ac:dyDescent="0.2">
      <c r="A62" s="20"/>
      <c r="B62" s="17"/>
      <c r="C62" s="17"/>
      <c r="D62" s="17"/>
      <c r="E62" s="19"/>
      <c r="F62" s="18"/>
      <c r="G62" s="21"/>
      <c r="H62" s="51"/>
      <c r="I62" s="17">
        <v>5512</v>
      </c>
      <c r="J62" s="17">
        <v>6123</v>
      </c>
      <c r="K62" s="17">
        <v>6031</v>
      </c>
      <c r="L62" s="17"/>
      <c r="M62" s="19" t="s">
        <v>47</v>
      </c>
      <c r="N62" s="18" t="s">
        <v>51</v>
      </c>
      <c r="O62" s="16">
        <v>9</v>
      </c>
    </row>
    <row r="63" spans="1:15" x14ac:dyDescent="0.2">
      <c r="A63" s="20"/>
      <c r="B63" s="20"/>
      <c r="C63" s="20"/>
      <c r="D63" s="20"/>
      <c r="E63" s="20"/>
      <c r="F63" s="20"/>
      <c r="G63" s="21"/>
      <c r="H63" s="51"/>
      <c r="I63" s="17">
        <v>5512</v>
      </c>
      <c r="J63" s="17">
        <v>6122</v>
      </c>
      <c r="K63" s="17">
        <v>6031</v>
      </c>
      <c r="L63" s="17">
        <v>22</v>
      </c>
      <c r="M63" s="19" t="s">
        <v>47</v>
      </c>
      <c r="N63" s="18" t="s">
        <v>52</v>
      </c>
      <c r="O63" s="16">
        <v>44</v>
      </c>
    </row>
    <row r="64" spans="1:15" x14ac:dyDescent="0.2">
      <c r="A64" s="20"/>
      <c r="B64" s="20"/>
      <c r="C64" s="20"/>
      <c r="D64" s="20"/>
      <c r="E64" s="20"/>
      <c r="F64" s="20"/>
      <c r="G64" s="21"/>
      <c r="H64" s="51"/>
      <c r="I64" s="17">
        <v>5512</v>
      </c>
      <c r="J64" s="17">
        <v>6122</v>
      </c>
      <c r="K64" s="17">
        <v>6031</v>
      </c>
      <c r="L64" s="17"/>
      <c r="M64" s="19" t="s">
        <v>47</v>
      </c>
      <c r="N64" s="18" t="s">
        <v>53</v>
      </c>
      <c r="O64" s="16">
        <v>6</v>
      </c>
    </row>
    <row r="65" spans="1:15" x14ac:dyDescent="0.2">
      <c r="A65" s="20"/>
      <c r="B65" s="20"/>
      <c r="C65" s="20"/>
      <c r="D65" s="20"/>
      <c r="E65" s="20"/>
      <c r="F65" s="20"/>
      <c r="G65" s="21"/>
      <c r="H65" s="51"/>
      <c r="I65" s="17">
        <v>5512</v>
      </c>
      <c r="J65" s="17">
        <v>5132</v>
      </c>
      <c r="K65" s="17">
        <v>603</v>
      </c>
      <c r="L65" s="17"/>
      <c r="M65" s="19" t="s">
        <v>47</v>
      </c>
      <c r="N65" s="18" t="s">
        <v>48</v>
      </c>
      <c r="O65" s="16">
        <v>-16</v>
      </c>
    </row>
    <row r="66" spans="1:15" x14ac:dyDescent="0.2">
      <c r="A66" s="20"/>
      <c r="B66" s="20"/>
      <c r="C66" s="20"/>
      <c r="D66" s="20"/>
      <c r="E66" s="20"/>
      <c r="F66" s="20"/>
      <c r="G66" s="21"/>
      <c r="H66" s="51"/>
      <c r="I66" s="47" t="s">
        <v>12</v>
      </c>
      <c r="J66" s="47"/>
      <c r="K66" s="47"/>
      <c r="L66" s="47"/>
      <c r="M66" s="47"/>
      <c r="N66" s="47"/>
      <c r="O66" s="47"/>
    </row>
    <row r="67" spans="1:15" x14ac:dyDescent="0.2">
      <c r="A67" s="20"/>
      <c r="B67" s="20"/>
      <c r="C67" s="20"/>
      <c r="D67" s="20"/>
      <c r="E67" s="20"/>
      <c r="F67" s="20"/>
      <c r="G67" s="35"/>
      <c r="H67" s="52"/>
      <c r="I67" s="17">
        <v>6171</v>
      </c>
      <c r="J67" s="17">
        <v>6121</v>
      </c>
      <c r="K67" s="17">
        <v>267</v>
      </c>
      <c r="L67" s="17"/>
      <c r="M67" s="19" t="s">
        <v>54</v>
      </c>
      <c r="N67" s="18" t="s">
        <v>55</v>
      </c>
      <c r="O67" s="16">
        <v>-6</v>
      </c>
    </row>
    <row r="70" spans="1:15" ht="20.25" x14ac:dyDescent="0.3">
      <c r="A70" s="9" t="s">
        <v>56</v>
      </c>
      <c r="B70" s="9"/>
      <c r="C70" s="9"/>
      <c r="D70" s="9"/>
      <c r="E70" s="9"/>
      <c r="F70" s="9"/>
      <c r="G70" s="5"/>
      <c r="H70" s="29"/>
      <c r="I70" s="9"/>
      <c r="J70" s="9"/>
      <c r="K70" s="9"/>
      <c r="L70" s="9"/>
      <c r="M70" s="9"/>
      <c r="N70" s="9"/>
      <c r="O70" s="5"/>
    </row>
    <row r="71" spans="1:15" ht="20.25" x14ac:dyDescent="0.3">
      <c r="A71" s="9"/>
      <c r="B71" s="9"/>
      <c r="C71" s="9"/>
      <c r="D71" s="9"/>
      <c r="E71" s="9"/>
      <c r="F71" s="9"/>
      <c r="G71" s="5"/>
      <c r="H71" s="29"/>
      <c r="I71" s="9"/>
      <c r="J71" s="9"/>
      <c r="K71" s="9"/>
      <c r="L71" s="9"/>
      <c r="M71" s="9"/>
      <c r="N71" s="9"/>
      <c r="O71" s="5"/>
    </row>
    <row r="72" spans="1:15" ht="15" thickBot="1" x14ac:dyDescent="0.25">
      <c r="A72" s="11"/>
      <c r="B72" s="11"/>
      <c r="C72" s="11"/>
      <c r="D72" s="11"/>
      <c r="E72" s="11"/>
      <c r="F72" s="11"/>
      <c r="G72" s="6"/>
      <c r="H72" s="30"/>
      <c r="I72" s="11"/>
      <c r="J72" s="11"/>
      <c r="K72" s="11"/>
      <c r="L72" s="11"/>
      <c r="M72" s="11"/>
      <c r="N72" s="11"/>
    </row>
    <row r="73" spans="1:15" ht="15" thickBot="1" x14ac:dyDescent="0.25">
      <c r="A73" s="31" t="s">
        <v>0</v>
      </c>
      <c r="B73" s="1" t="s">
        <v>1</v>
      </c>
      <c r="C73" s="1" t="s">
        <v>2</v>
      </c>
      <c r="D73" s="1" t="s">
        <v>3</v>
      </c>
      <c r="E73" s="1"/>
      <c r="F73" s="2" t="s">
        <v>4</v>
      </c>
      <c r="G73" s="4" t="s">
        <v>5</v>
      </c>
      <c r="H73" s="2" t="s">
        <v>6</v>
      </c>
      <c r="I73" s="3" t="s">
        <v>0</v>
      </c>
      <c r="J73" s="3" t="s">
        <v>1</v>
      </c>
      <c r="K73" s="3" t="s">
        <v>2</v>
      </c>
      <c r="L73" s="1" t="s">
        <v>3</v>
      </c>
      <c r="M73" s="1" t="s">
        <v>8</v>
      </c>
      <c r="N73" s="2" t="s">
        <v>7</v>
      </c>
      <c r="O73" s="7" t="s">
        <v>5</v>
      </c>
    </row>
    <row r="76" spans="1:15" x14ac:dyDescent="0.2">
      <c r="A76" s="47" t="s">
        <v>9</v>
      </c>
      <c r="B76" s="47"/>
      <c r="C76" s="47"/>
      <c r="D76" s="47"/>
      <c r="E76" s="47"/>
      <c r="F76" s="47"/>
      <c r="G76" s="47"/>
      <c r="H76" s="48" t="s">
        <v>10</v>
      </c>
      <c r="I76" s="49" t="s">
        <v>57</v>
      </c>
      <c r="J76" s="49"/>
      <c r="K76" s="49"/>
      <c r="L76" s="49"/>
      <c r="M76" s="49"/>
      <c r="N76" s="49"/>
      <c r="O76" s="49"/>
    </row>
    <row r="77" spans="1:15" x14ac:dyDescent="0.2">
      <c r="A77" s="20"/>
      <c r="B77" s="17">
        <v>4111</v>
      </c>
      <c r="C77" s="17">
        <v>272</v>
      </c>
      <c r="D77" s="17">
        <v>98008</v>
      </c>
      <c r="E77" s="19"/>
      <c r="F77" s="18" t="s">
        <v>23</v>
      </c>
      <c r="G77" s="33">
        <v>137.19999999999999</v>
      </c>
      <c r="H77" s="48"/>
      <c r="I77" s="17">
        <v>6115</v>
      </c>
      <c r="J77" s="17">
        <v>5139</v>
      </c>
      <c r="K77" s="17">
        <v>222</v>
      </c>
      <c r="L77" s="17">
        <v>98008</v>
      </c>
      <c r="M77" s="19" t="s">
        <v>24</v>
      </c>
      <c r="N77" s="18" t="s">
        <v>33</v>
      </c>
      <c r="O77" s="37">
        <v>17.2</v>
      </c>
    </row>
    <row r="78" spans="1:15" x14ac:dyDescent="0.2">
      <c r="A78" s="20"/>
      <c r="B78" s="20"/>
      <c r="C78" s="20"/>
      <c r="D78" s="20"/>
      <c r="E78" s="20"/>
      <c r="F78" s="20"/>
      <c r="G78" s="21"/>
      <c r="H78" s="48"/>
      <c r="I78" s="17">
        <v>6115</v>
      </c>
      <c r="J78" s="17">
        <v>5161</v>
      </c>
      <c r="K78" s="17">
        <v>201</v>
      </c>
      <c r="L78" s="17">
        <v>98008</v>
      </c>
      <c r="M78" s="19" t="s">
        <v>24</v>
      </c>
      <c r="N78" s="18" t="s">
        <v>34</v>
      </c>
      <c r="O78" s="37">
        <v>80</v>
      </c>
    </row>
    <row r="79" spans="1:15" x14ac:dyDescent="0.2">
      <c r="A79" s="20"/>
      <c r="B79" s="20"/>
      <c r="C79" s="20"/>
      <c r="D79" s="20"/>
      <c r="E79" s="20"/>
      <c r="F79" s="20"/>
      <c r="G79" s="21"/>
      <c r="H79" s="48"/>
      <c r="I79" s="17">
        <v>6115</v>
      </c>
      <c r="J79" s="17">
        <v>5169</v>
      </c>
      <c r="K79" s="17">
        <v>201</v>
      </c>
      <c r="L79" s="17">
        <v>98008</v>
      </c>
      <c r="M79" s="19" t="s">
        <v>24</v>
      </c>
      <c r="N79" s="18" t="s">
        <v>35</v>
      </c>
      <c r="O79" s="37">
        <v>40</v>
      </c>
    </row>
    <row r="80" spans="1:15" x14ac:dyDescent="0.2">
      <c r="A80" s="20"/>
      <c r="B80" s="20"/>
      <c r="C80" s="20"/>
      <c r="D80" s="20"/>
      <c r="E80" s="20"/>
      <c r="F80" s="20"/>
      <c r="G80" s="21"/>
      <c r="H80" s="48"/>
      <c r="I80" s="17"/>
      <c r="J80" s="17"/>
      <c r="K80" s="17"/>
      <c r="L80" s="17"/>
      <c r="M80" s="19"/>
      <c r="N80" s="18"/>
      <c r="O80" s="37"/>
    </row>
    <row r="81" spans="1:15" x14ac:dyDescent="0.2">
      <c r="A81" s="20"/>
      <c r="B81" s="20"/>
      <c r="C81" s="20"/>
      <c r="D81" s="20"/>
      <c r="E81" s="20"/>
      <c r="F81" s="20"/>
      <c r="G81" s="21"/>
      <c r="H81" s="48"/>
      <c r="I81" s="17"/>
      <c r="J81" s="17"/>
      <c r="K81" s="17"/>
      <c r="L81" s="17"/>
      <c r="M81" s="19"/>
      <c r="N81" s="18"/>
      <c r="O81" s="37"/>
    </row>
    <row r="82" spans="1:15" x14ac:dyDescent="0.2">
      <c r="A82" s="20"/>
      <c r="B82" s="20"/>
      <c r="C82" s="20"/>
      <c r="D82" s="20"/>
      <c r="E82" s="20"/>
      <c r="F82" s="20"/>
      <c r="G82" s="21"/>
      <c r="H82" s="48"/>
      <c r="I82" s="17"/>
      <c r="J82" s="17"/>
      <c r="K82" s="17"/>
      <c r="L82" s="17"/>
      <c r="M82" s="19"/>
      <c r="N82" s="18"/>
      <c r="O82" s="37"/>
    </row>
    <row r="83" spans="1:15" x14ac:dyDescent="0.2">
      <c r="A83" s="20"/>
      <c r="B83" s="20"/>
      <c r="C83" s="20"/>
      <c r="D83" s="20"/>
      <c r="E83" s="20"/>
      <c r="F83" s="20"/>
      <c r="G83" s="21"/>
      <c r="H83" s="48"/>
      <c r="I83" s="17"/>
      <c r="J83" s="17"/>
      <c r="K83" s="17"/>
      <c r="L83" s="17"/>
      <c r="M83" s="19"/>
      <c r="N83" s="18"/>
      <c r="O83" s="37"/>
    </row>
    <row r="84" spans="1:15" x14ac:dyDescent="0.2">
      <c r="A84" s="20"/>
      <c r="B84" s="20"/>
      <c r="C84" s="20"/>
      <c r="D84" s="20"/>
      <c r="E84" s="20"/>
      <c r="F84" s="20"/>
      <c r="G84" s="21"/>
      <c r="H84" s="48"/>
      <c r="I84" s="17"/>
      <c r="J84" s="17"/>
      <c r="K84" s="17"/>
      <c r="L84" s="17"/>
      <c r="M84" s="19"/>
      <c r="N84" s="18"/>
      <c r="O84" s="37"/>
    </row>
    <row r="85" spans="1:15" x14ac:dyDescent="0.2">
      <c r="A85" s="20"/>
      <c r="B85" s="20"/>
      <c r="C85" s="20"/>
      <c r="D85" s="20"/>
      <c r="E85" s="20"/>
      <c r="F85" s="20"/>
      <c r="G85" s="21"/>
      <c r="H85" s="48"/>
      <c r="I85" s="17"/>
      <c r="J85" s="17"/>
      <c r="K85" s="17"/>
      <c r="L85" s="17"/>
      <c r="M85" s="19"/>
      <c r="N85" s="18"/>
      <c r="O85" s="37"/>
    </row>
    <row r="86" spans="1:15" x14ac:dyDescent="0.2">
      <c r="A86" s="20"/>
      <c r="B86" s="20"/>
      <c r="C86" s="20"/>
      <c r="D86" s="20"/>
      <c r="E86" s="20"/>
      <c r="F86" s="20"/>
      <c r="G86" s="21"/>
      <c r="H86" s="48"/>
      <c r="I86" s="17"/>
      <c r="J86" s="17"/>
      <c r="K86" s="17"/>
      <c r="L86" s="17"/>
      <c r="M86" s="19"/>
      <c r="N86" s="18"/>
      <c r="O86" s="37"/>
    </row>
    <row r="87" spans="1:15" x14ac:dyDescent="0.2">
      <c r="A87" s="20"/>
      <c r="B87" s="20"/>
      <c r="C87" s="20"/>
      <c r="D87" s="20"/>
      <c r="E87" s="20"/>
      <c r="F87" s="20"/>
      <c r="G87" s="21"/>
      <c r="H87" s="48"/>
      <c r="I87" s="17"/>
      <c r="J87" s="17"/>
      <c r="K87" s="17"/>
      <c r="L87" s="17"/>
      <c r="M87" s="19"/>
      <c r="N87" s="18"/>
      <c r="O87" s="37"/>
    </row>
    <row r="88" spans="1:15" x14ac:dyDescent="0.2">
      <c r="A88" s="20"/>
      <c r="B88" s="20"/>
      <c r="C88" s="20"/>
      <c r="D88" s="20"/>
      <c r="E88" s="20"/>
      <c r="F88" s="20"/>
      <c r="G88" s="21"/>
      <c r="H88" s="48"/>
      <c r="I88" s="17"/>
      <c r="J88" s="17"/>
      <c r="K88" s="17"/>
      <c r="L88" s="17"/>
      <c r="M88" s="34"/>
      <c r="N88" s="38" t="s">
        <v>58</v>
      </c>
      <c r="O88" s="39">
        <f>SUM(O77:O87)</f>
        <v>137.19999999999999</v>
      </c>
    </row>
    <row r="91" spans="1:15" x14ac:dyDescent="0.2">
      <c r="A91" s="47" t="s">
        <v>9</v>
      </c>
      <c r="B91" s="47"/>
      <c r="C91" s="47"/>
      <c r="D91" s="47"/>
      <c r="E91" s="47"/>
      <c r="F91" s="47"/>
      <c r="G91" s="47"/>
      <c r="H91" s="48" t="s">
        <v>11</v>
      </c>
      <c r="I91" s="54" t="s">
        <v>59</v>
      </c>
      <c r="J91" s="54"/>
      <c r="K91" s="54"/>
      <c r="L91" s="54"/>
      <c r="M91" s="54"/>
      <c r="N91" s="54"/>
      <c r="O91" s="54"/>
    </row>
    <row r="92" spans="1:15" x14ac:dyDescent="0.2">
      <c r="A92" s="20"/>
      <c r="B92" s="17">
        <v>4222</v>
      </c>
      <c r="C92" s="17">
        <v>1101</v>
      </c>
      <c r="D92" s="17">
        <v>22</v>
      </c>
      <c r="E92" s="19"/>
      <c r="F92" s="18" t="s">
        <v>60</v>
      </c>
      <c r="G92" s="21">
        <v>148</v>
      </c>
      <c r="H92" s="48"/>
      <c r="I92" s="17">
        <v>5311</v>
      </c>
      <c r="J92" s="17">
        <v>6125</v>
      </c>
      <c r="K92" s="17">
        <v>1101</v>
      </c>
      <c r="L92" s="17">
        <v>22</v>
      </c>
      <c r="M92" s="19" t="s">
        <v>61</v>
      </c>
      <c r="N92" s="18" t="s">
        <v>62</v>
      </c>
      <c r="O92" s="16">
        <v>148</v>
      </c>
    </row>
    <row r="93" spans="1:15" x14ac:dyDescent="0.2">
      <c r="A93" s="20"/>
      <c r="B93" s="20"/>
      <c r="C93" s="20"/>
      <c r="D93" s="20"/>
      <c r="E93" s="20"/>
      <c r="F93" s="20"/>
      <c r="G93" s="21"/>
      <c r="H93" s="48"/>
      <c r="I93" s="17">
        <v>5311</v>
      </c>
      <c r="J93" s="17">
        <v>6125</v>
      </c>
      <c r="K93" s="17">
        <v>1100</v>
      </c>
      <c r="L93" s="17"/>
      <c r="M93" s="19" t="s">
        <v>61</v>
      </c>
      <c r="N93" s="18" t="s">
        <v>63</v>
      </c>
      <c r="O93" s="16">
        <v>-17</v>
      </c>
    </row>
    <row r="94" spans="1:15" x14ac:dyDescent="0.2">
      <c r="A94" s="20"/>
      <c r="B94" s="20"/>
      <c r="C94" s="20"/>
      <c r="D94" s="20"/>
      <c r="E94" s="20"/>
      <c r="F94" s="20"/>
      <c r="G94" s="21"/>
      <c r="H94" s="48"/>
      <c r="I94" s="17">
        <v>5311</v>
      </c>
      <c r="J94" s="17">
        <v>6125</v>
      </c>
      <c r="K94" s="17">
        <v>1101</v>
      </c>
      <c r="L94" s="17"/>
      <c r="M94" s="19" t="s">
        <v>61</v>
      </c>
      <c r="N94" s="18" t="s">
        <v>63</v>
      </c>
      <c r="O94" s="16">
        <v>17</v>
      </c>
    </row>
  </sheetData>
  <mergeCells count="22">
    <mergeCell ref="A91:G91"/>
    <mergeCell ref="H91:H94"/>
    <mergeCell ref="I91:O91"/>
    <mergeCell ref="A58:G58"/>
    <mergeCell ref="H58:H67"/>
    <mergeCell ref="I58:O58"/>
    <mergeCell ref="I66:O66"/>
    <mergeCell ref="A76:G76"/>
    <mergeCell ref="H76:H88"/>
    <mergeCell ref="I76:O76"/>
    <mergeCell ref="A35:G35"/>
    <mergeCell ref="H35:H40"/>
    <mergeCell ref="I35:O35"/>
    <mergeCell ref="A49:G49"/>
    <mergeCell ref="H49:H54"/>
    <mergeCell ref="I49:O49"/>
    <mergeCell ref="A12:G12"/>
    <mergeCell ref="H12:H13"/>
    <mergeCell ref="I12:O12"/>
    <mergeCell ref="A18:G18"/>
    <mergeCell ref="H18:H30"/>
    <mergeCell ref="I18:O18"/>
  </mergeCells>
  <printOptions horizontalCentered="1"/>
  <pageMargins left="0.11811023622047245" right="0.11811023622047245" top="0.39370078740157483" bottom="0.3937007874015748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75632-D8B7-497C-81AC-3047D8A2FE94}">
  <dimension ref="A1:O54"/>
  <sheetViews>
    <sheetView topLeftCell="A18" workbookViewId="0">
      <selection activeCell="N59" sqref="N59"/>
    </sheetView>
  </sheetViews>
  <sheetFormatPr defaultColWidth="9.140625" defaultRowHeight="14.25" x14ac:dyDescent="0.2"/>
  <cols>
    <col min="1" max="1" width="7.42578125" style="26" customWidth="1"/>
    <col min="2" max="2" width="9.28515625" style="26" customWidth="1"/>
    <col min="3" max="3" width="5.140625" style="26" customWidth="1"/>
    <col min="4" max="4" width="13.42578125" style="13" customWidth="1"/>
    <col min="5" max="5" width="0" style="13" hidden="1" customWidth="1"/>
    <col min="6" max="6" width="58.85546875" style="13" customWidth="1"/>
    <col min="7" max="7" width="11.85546875" style="14" bestFit="1" customWidth="1"/>
    <col min="8" max="8" width="10.140625" style="15" bestFit="1" customWidth="1"/>
    <col min="9" max="9" width="10.140625" style="13" bestFit="1" customWidth="1"/>
    <col min="10" max="12" width="9.140625" style="13"/>
    <col min="13" max="13" width="12.42578125" style="13" customWidth="1"/>
    <col min="14" max="14" width="60.5703125" style="13" customWidth="1"/>
    <col min="15" max="15" width="14.7109375" style="6" customWidth="1"/>
    <col min="16" max="16384" width="9.140625" style="13"/>
  </cols>
  <sheetData>
    <row r="1" spans="1:15" s="9" customFormat="1" ht="20.25" x14ac:dyDescent="0.3">
      <c r="A1" s="28" t="s">
        <v>65</v>
      </c>
      <c r="B1" s="23"/>
      <c r="C1" s="23"/>
      <c r="G1" s="5"/>
      <c r="H1" s="10"/>
      <c r="O1" s="5"/>
    </row>
    <row r="2" spans="1:15" s="9" customFormat="1" ht="20.25" x14ac:dyDescent="0.3">
      <c r="A2" s="28" t="s">
        <v>66</v>
      </c>
      <c r="B2" s="23"/>
      <c r="C2" s="23"/>
      <c r="G2" s="5"/>
      <c r="H2" s="10"/>
      <c r="O2" s="5"/>
    </row>
    <row r="3" spans="1:15" s="11" customFormat="1" ht="15" thickBot="1" x14ac:dyDescent="0.25">
      <c r="A3" s="24"/>
      <c r="B3" s="24"/>
      <c r="C3" s="24"/>
      <c r="G3" s="6"/>
      <c r="H3" s="12"/>
      <c r="O3" s="6"/>
    </row>
    <row r="4" spans="1:15" s="11" customFormat="1" ht="15" thickBot="1" x14ac:dyDescent="0.25">
      <c r="A4" s="25" t="s">
        <v>0</v>
      </c>
      <c r="B4" s="27" t="s">
        <v>1</v>
      </c>
      <c r="C4" s="27" t="s">
        <v>2</v>
      </c>
      <c r="D4" s="1" t="s">
        <v>3</v>
      </c>
      <c r="E4" s="1"/>
      <c r="F4" s="2" t="s">
        <v>4</v>
      </c>
      <c r="G4" s="4" t="s">
        <v>5</v>
      </c>
      <c r="H4" s="8" t="s">
        <v>6</v>
      </c>
      <c r="I4" s="3" t="s">
        <v>0</v>
      </c>
      <c r="J4" s="3" t="s">
        <v>1</v>
      </c>
      <c r="K4" s="3" t="s">
        <v>2</v>
      </c>
      <c r="L4" s="1" t="s">
        <v>3</v>
      </c>
      <c r="M4" s="1" t="s">
        <v>8</v>
      </c>
      <c r="N4" s="2" t="s">
        <v>7</v>
      </c>
      <c r="O4" s="7" t="s">
        <v>5</v>
      </c>
    </row>
    <row r="7" spans="1:15" x14ac:dyDescent="0.2">
      <c r="H7" s="48" t="s">
        <v>10</v>
      </c>
      <c r="I7" s="47" t="s">
        <v>13</v>
      </c>
      <c r="J7" s="47"/>
      <c r="K7" s="47"/>
      <c r="L7" s="47"/>
      <c r="M7" s="47"/>
      <c r="N7" s="47"/>
      <c r="O7" s="47"/>
    </row>
    <row r="8" spans="1:15" x14ac:dyDescent="0.2">
      <c r="H8" s="48"/>
      <c r="I8" s="17">
        <v>3639</v>
      </c>
      <c r="J8" s="17">
        <v>5141</v>
      </c>
      <c r="K8" s="17">
        <v>27</v>
      </c>
      <c r="L8" s="17"/>
      <c r="M8" s="19" t="s">
        <v>67</v>
      </c>
      <c r="N8" s="18" t="s">
        <v>68</v>
      </c>
      <c r="O8" s="36">
        <v>200</v>
      </c>
    </row>
    <row r="9" spans="1:15" x14ac:dyDescent="0.2">
      <c r="H9" s="48"/>
      <c r="I9" s="17">
        <v>6171</v>
      </c>
      <c r="J9" s="17">
        <v>5901</v>
      </c>
      <c r="K9" s="17">
        <v>1</v>
      </c>
      <c r="L9" s="17"/>
      <c r="M9" s="19" t="s">
        <v>14</v>
      </c>
      <c r="N9" s="18" t="s">
        <v>15</v>
      </c>
      <c r="O9" s="16">
        <v>-200</v>
      </c>
    </row>
    <row r="13" spans="1:15" x14ac:dyDescent="0.2">
      <c r="A13" s="49" t="s">
        <v>69</v>
      </c>
      <c r="B13" s="49"/>
      <c r="C13" s="49"/>
      <c r="D13" s="49"/>
      <c r="E13" s="49"/>
      <c r="F13" s="49"/>
      <c r="G13" s="49"/>
      <c r="H13" s="48" t="s">
        <v>11</v>
      </c>
      <c r="I13" s="47" t="s">
        <v>13</v>
      </c>
      <c r="J13" s="47"/>
      <c r="K13" s="47"/>
      <c r="L13" s="47"/>
      <c r="M13" s="47"/>
      <c r="N13" s="47"/>
      <c r="O13" s="47"/>
    </row>
    <row r="14" spans="1:15" x14ac:dyDescent="0.2">
      <c r="A14" s="17">
        <v>2212</v>
      </c>
      <c r="B14" s="17">
        <v>3122</v>
      </c>
      <c r="C14" s="17">
        <v>330</v>
      </c>
      <c r="D14" s="17"/>
      <c r="E14" s="19"/>
      <c r="F14" s="18" t="s">
        <v>70</v>
      </c>
      <c r="G14" s="21">
        <f>305+70</f>
        <v>375</v>
      </c>
      <c r="H14" s="48"/>
      <c r="I14" s="17">
        <v>6171</v>
      </c>
      <c r="J14" s="17">
        <v>5901</v>
      </c>
      <c r="K14" s="17">
        <v>1</v>
      </c>
      <c r="L14" s="17"/>
      <c r="M14" s="19" t="s">
        <v>14</v>
      </c>
      <c r="N14" s="18" t="s">
        <v>15</v>
      </c>
      <c r="O14" s="16">
        <v>375</v>
      </c>
    </row>
    <row r="18" spans="1:15" x14ac:dyDescent="0.2">
      <c r="A18" s="47" t="s">
        <v>71</v>
      </c>
      <c r="B18" s="47"/>
      <c r="C18" s="47"/>
      <c r="D18" s="47"/>
      <c r="E18" s="47"/>
      <c r="F18" s="47"/>
      <c r="G18" s="47"/>
      <c r="H18" s="48" t="s">
        <v>16</v>
      </c>
      <c r="I18" s="47" t="s">
        <v>13</v>
      </c>
      <c r="J18" s="47"/>
      <c r="K18" s="47"/>
      <c r="L18" s="47"/>
      <c r="M18" s="47"/>
      <c r="N18" s="47"/>
      <c r="O18" s="47"/>
    </row>
    <row r="19" spans="1:15" x14ac:dyDescent="0.2">
      <c r="A19" s="44"/>
      <c r="B19" s="17">
        <v>1361</v>
      </c>
      <c r="C19" s="17">
        <v>799</v>
      </c>
      <c r="D19" s="17"/>
      <c r="E19" s="19"/>
      <c r="F19" s="18" t="s">
        <v>72</v>
      </c>
      <c r="G19" s="21">
        <v>1</v>
      </c>
      <c r="H19" s="48"/>
      <c r="I19" s="17">
        <v>6171</v>
      </c>
      <c r="J19" s="17">
        <v>5901</v>
      </c>
      <c r="K19" s="17">
        <v>1</v>
      </c>
      <c r="L19" s="17"/>
      <c r="M19" s="19" t="s">
        <v>14</v>
      </c>
      <c r="N19" s="18" t="s">
        <v>15</v>
      </c>
      <c r="O19" s="16">
        <v>1</v>
      </c>
    </row>
    <row r="22" spans="1:15" x14ac:dyDescent="0.2">
      <c r="A22" s="47" t="s">
        <v>9</v>
      </c>
      <c r="B22" s="47"/>
      <c r="C22" s="47"/>
      <c r="D22" s="47"/>
      <c r="E22" s="47"/>
      <c r="F22" s="47"/>
      <c r="G22" s="47"/>
      <c r="H22" s="48" t="s">
        <v>84</v>
      </c>
      <c r="I22" s="47" t="s">
        <v>13</v>
      </c>
      <c r="J22" s="47"/>
      <c r="K22" s="47"/>
      <c r="L22" s="47"/>
      <c r="M22" s="47"/>
      <c r="N22" s="47"/>
      <c r="O22" s="47"/>
    </row>
    <row r="23" spans="1:15" x14ac:dyDescent="0.2">
      <c r="A23" s="44"/>
      <c r="B23" s="17">
        <v>4222</v>
      </c>
      <c r="C23" s="17">
        <v>675</v>
      </c>
      <c r="D23" s="17"/>
      <c r="E23" s="19"/>
      <c r="F23" s="18" t="s">
        <v>78</v>
      </c>
      <c r="G23" s="21">
        <v>-400</v>
      </c>
      <c r="H23" s="48"/>
      <c r="I23" s="17">
        <v>6171</v>
      </c>
      <c r="J23" s="17">
        <v>5901</v>
      </c>
      <c r="K23" s="17">
        <v>1</v>
      </c>
      <c r="L23" s="17"/>
      <c r="M23" s="19" t="s">
        <v>14</v>
      </c>
      <c r="N23" s="18" t="s">
        <v>15</v>
      </c>
      <c r="O23" s="16">
        <v>-400</v>
      </c>
    </row>
    <row r="24" spans="1:15" x14ac:dyDescent="0.2">
      <c r="B24" s="41"/>
      <c r="C24" s="41"/>
      <c r="D24" s="41"/>
      <c r="E24" s="42"/>
      <c r="F24" s="43"/>
    </row>
    <row r="25" spans="1:15" x14ac:dyDescent="0.2">
      <c r="B25" s="41"/>
      <c r="C25" s="41"/>
      <c r="D25" s="41"/>
      <c r="E25" s="42"/>
      <c r="F25" s="43"/>
    </row>
    <row r="26" spans="1:15" x14ac:dyDescent="0.2">
      <c r="A26" s="47" t="s">
        <v>74</v>
      </c>
      <c r="B26" s="47"/>
      <c r="C26" s="47"/>
      <c r="D26" s="47"/>
      <c r="E26" s="47"/>
      <c r="F26" s="47"/>
      <c r="G26" s="47"/>
      <c r="H26" s="48" t="s">
        <v>85</v>
      </c>
      <c r="I26" s="47" t="s">
        <v>13</v>
      </c>
      <c r="J26" s="47"/>
      <c r="K26" s="47"/>
      <c r="L26" s="47"/>
      <c r="M26" s="47"/>
      <c r="N26" s="47"/>
      <c r="O26" s="47"/>
    </row>
    <row r="27" spans="1:15" x14ac:dyDescent="0.2">
      <c r="A27" s="17">
        <v>3639</v>
      </c>
      <c r="B27" s="17">
        <v>2212</v>
      </c>
      <c r="C27" s="17">
        <v>2301</v>
      </c>
      <c r="D27" s="17">
        <v>98043</v>
      </c>
      <c r="E27" s="19"/>
      <c r="F27" s="18" t="s">
        <v>73</v>
      </c>
      <c r="G27" s="33">
        <v>177</v>
      </c>
      <c r="H27" s="48"/>
      <c r="I27" s="17">
        <v>6171</v>
      </c>
      <c r="J27" s="17">
        <v>5901</v>
      </c>
      <c r="K27" s="17">
        <v>1</v>
      </c>
      <c r="L27" s="17"/>
      <c r="M27" s="19" t="s">
        <v>14</v>
      </c>
      <c r="N27" s="18" t="s">
        <v>15</v>
      </c>
      <c r="O27" s="16">
        <v>177</v>
      </c>
    </row>
    <row r="30" spans="1:15" x14ac:dyDescent="0.2">
      <c r="A30" s="47" t="s">
        <v>9</v>
      </c>
      <c r="B30" s="47"/>
      <c r="C30" s="47"/>
      <c r="D30" s="47"/>
      <c r="E30" s="47"/>
      <c r="F30" s="47"/>
      <c r="G30" s="47"/>
      <c r="H30" s="48" t="s">
        <v>86</v>
      </c>
      <c r="I30" s="47" t="s">
        <v>17</v>
      </c>
      <c r="J30" s="47"/>
      <c r="K30" s="47"/>
      <c r="L30" s="47"/>
      <c r="M30" s="47"/>
      <c r="N30" s="47"/>
      <c r="O30" s="47"/>
    </row>
    <row r="31" spans="1:15" x14ac:dyDescent="0.2">
      <c r="A31" s="44"/>
      <c r="B31" s="17">
        <v>4122</v>
      </c>
      <c r="C31" s="17">
        <v>520</v>
      </c>
      <c r="D31" s="17">
        <v>193</v>
      </c>
      <c r="E31" s="19"/>
      <c r="F31" s="18" t="s">
        <v>75</v>
      </c>
      <c r="G31" s="33">
        <v>247.66</v>
      </c>
      <c r="H31" s="48"/>
      <c r="I31" s="17">
        <v>4350</v>
      </c>
      <c r="J31" s="17">
        <v>5336</v>
      </c>
      <c r="K31" s="17">
        <v>520</v>
      </c>
      <c r="L31" s="17">
        <v>193</v>
      </c>
      <c r="M31" s="19" t="s">
        <v>18</v>
      </c>
      <c r="N31" s="32" t="s">
        <v>81</v>
      </c>
      <c r="O31" s="33">
        <v>247.66</v>
      </c>
    </row>
    <row r="34" spans="1:15" x14ac:dyDescent="0.2">
      <c r="A34" s="47" t="s">
        <v>9</v>
      </c>
      <c r="B34" s="47"/>
      <c r="C34" s="47"/>
      <c r="D34" s="47"/>
      <c r="E34" s="47"/>
      <c r="F34" s="47"/>
      <c r="G34" s="47"/>
      <c r="H34" s="48" t="s">
        <v>87</v>
      </c>
      <c r="I34" s="47" t="s">
        <v>13</v>
      </c>
      <c r="J34" s="47"/>
      <c r="K34" s="47"/>
      <c r="L34" s="47"/>
      <c r="M34" s="47"/>
      <c r="N34" s="47"/>
      <c r="O34" s="47"/>
    </row>
    <row r="35" spans="1:15" x14ac:dyDescent="0.2">
      <c r="A35" s="44"/>
      <c r="B35" s="17">
        <v>4116</v>
      </c>
      <c r="C35" s="17">
        <v>524</v>
      </c>
      <c r="D35" s="17">
        <v>13010</v>
      </c>
      <c r="E35" s="19"/>
      <c r="F35" s="18" t="s">
        <v>76</v>
      </c>
      <c r="G35" s="33">
        <v>399</v>
      </c>
      <c r="H35" s="48"/>
      <c r="I35" s="17">
        <v>6171</v>
      </c>
      <c r="J35" s="17">
        <v>5901</v>
      </c>
      <c r="K35" s="17">
        <v>1</v>
      </c>
      <c r="L35" s="17"/>
      <c r="M35" s="19" t="s">
        <v>14</v>
      </c>
      <c r="N35" s="18" t="s">
        <v>15</v>
      </c>
      <c r="O35" s="16">
        <v>399</v>
      </c>
    </row>
    <row r="38" spans="1:15" x14ac:dyDescent="0.2">
      <c r="A38" s="47" t="s">
        <v>9</v>
      </c>
      <c r="B38" s="47"/>
      <c r="C38" s="47"/>
      <c r="D38" s="47"/>
      <c r="E38" s="47"/>
      <c r="F38" s="47"/>
      <c r="G38" s="47"/>
      <c r="H38" s="48" t="s">
        <v>88</v>
      </c>
      <c r="I38" s="47" t="s">
        <v>13</v>
      </c>
      <c r="J38" s="47"/>
      <c r="K38" s="47"/>
      <c r="L38" s="47"/>
      <c r="M38" s="47"/>
      <c r="N38" s="47"/>
      <c r="O38" s="47"/>
    </row>
    <row r="39" spans="1:15" x14ac:dyDescent="0.2">
      <c r="A39" s="44"/>
      <c r="B39" s="17">
        <v>4222</v>
      </c>
      <c r="C39" s="17">
        <v>530</v>
      </c>
      <c r="D39" s="17">
        <v>265</v>
      </c>
      <c r="E39" s="19"/>
      <c r="F39" s="18" t="s">
        <v>77</v>
      </c>
      <c r="G39" s="33">
        <v>3000</v>
      </c>
      <c r="H39" s="48"/>
      <c r="I39" s="17">
        <v>6171</v>
      </c>
      <c r="J39" s="17">
        <v>5901</v>
      </c>
      <c r="K39" s="17">
        <v>1</v>
      </c>
      <c r="L39" s="17"/>
      <c r="M39" s="19" t="s">
        <v>14</v>
      </c>
      <c r="N39" s="18" t="s">
        <v>15</v>
      </c>
      <c r="O39" s="16">
        <v>3000</v>
      </c>
    </row>
    <row r="42" spans="1:15" x14ac:dyDescent="0.2">
      <c r="A42" s="47" t="s">
        <v>9</v>
      </c>
      <c r="B42" s="47"/>
      <c r="C42" s="47"/>
      <c r="D42" s="47"/>
      <c r="E42" s="47"/>
      <c r="F42" s="47"/>
      <c r="G42" s="47"/>
      <c r="H42" s="48" t="s">
        <v>89</v>
      </c>
      <c r="I42" s="47" t="s">
        <v>83</v>
      </c>
      <c r="J42" s="47"/>
      <c r="K42" s="47"/>
      <c r="L42" s="47"/>
      <c r="M42" s="47"/>
      <c r="N42" s="47"/>
      <c r="O42" s="47"/>
    </row>
    <row r="43" spans="1:15" x14ac:dyDescent="0.2">
      <c r="A43" s="44"/>
      <c r="B43" s="17">
        <v>4122</v>
      </c>
      <c r="C43" s="17">
        <v>922</v>
      </c>
      <c r="D43" s="17">
        <v>33090</v>
      </c>
      <c r="E43" s="19"/>
      <c r="F43" s="18" t="s">
        <v>79</v>
      </c>
      <c r="G43" s="21">
        <v>-240</v>
      </c>
      <c r="H43" s="48"/>
      <c r="I43" s="17">
        <v>3421</v>
      </c>
      <c r="J43" s="17">
        <v>5331</v>
      </c>
      <c r="K43" s="17">
        <v>922</v>
      </c>
      <c r="L43" s="17">
        <v>33090</v>
      </c>
      <c r="M43" s="19" t="s">
        <v>82</v>
      </c>
      <c r="N43" s="18" t="s">
        <v>79</v>
      </c>
      <c r="O43" s="16">
        <v>-75</v>
      </c>
    </row>
    <row r="44" spans="1:15" x14ac:dyDescent="0.2">
      <c r="A44" s="44"/>
      <c r="B44" s="17">
        <v>4116</v>
      </c>
      <c r="C44" s="17">
        <v>922</v>
      </c>
      <c r="D44" s="17">
        <v>33090</v>
      </c>
      <c r="E44" s="19"/>
      <c r="F44" s="18" t="s">
        <v>79</v>
      </c>
      <c r="G44" s="21">
        <v>165</v>
      </c>
      <c r="H44" s="48"/>
      <c r="I44" s="20"/>
      <c r="J44" s="20"/>
      <c r="K44" s="20"/>
      <c r="L44" s="20"/>
      <c r="M44" s="20"/>
      <c r="N44" s="20"/>
      <c r="O44" s="16"/>
    </row>
    <row r="47" spans="1:15" x14ac:dyDescent="0.2">
      <c r="A47" s="47" t="s">
        <v>9</v>
      </c>
      <c r="B47" s="47"/>
      <c r="C47" s="47"/>
      <c r="D47" s="47"/>
      <c r="E47" s="47"/>
      <c r="F47" s="47"/>
      <c r="G47" s="47"/>
      <c r="H47" s="48" t="s">
        <v>90</v>
      </c>
      <c r="I47" s="47" t="s">
        <v>13</v>
      </c>
      <c r="J47" s="47"/>
      <c r="K47" s="47"/>
      <c r="L47" s="47"/>
      <c r="M47" s="47"/>
      <c r="N47" s="47"/>
      <c r="O47" s="47"/>
    </row>
    <row r="48" spans="1:15" x14ac:dyDescent="0.2">
      <c r="A48" s="44"/>
      <c r="B48" s="17">
        <v>4111</v>
      </c>
      <c r="C48" s="17"/>
      <c r="D48" s="17">
        <v>98043</v>
      </c>
      <c r="E48" s="19"/>
      <c r="F48" s="18" t="s">
        <v>80</v>
      </c>
      <c r="G48" s="46">
        <v>867.06343000000004</v>
      </c>
      <c r="H48" s="48"/>
      <c r="I48" s="17">
        <v>6171</v>
      </c>
      <c r="J48" s="17">
        <v>5901</v>
      </c>
      <c r="K48" s="17">
        <v>1</v>
      </c>
      <c r="L48" s="17"/>
      <c r="M48" s="19" t="s">
        <v>14</v>
      </c>
      <c r="N48" s="18" t="s">
        <v>15</v>
      </c>
      <c r="O48" s="45">
        <f>G49+G48</f>
        <v>31.413430000000062</v>
      </c>
    </row>
    <row r="49" spans="1:15" x14ac:dyDescent="0.2">
      <c r="A49" s="44"/>
      <c r="B49" s="17">
        <v>4111</v>
      </c>
      <c r="C49" s="17">
        <v>35</v>
      </c>
      <c r="D49" s="17">
        <v>98043</v>
      </c>
      <c r="E49" s="19"/>
      <c r="F49" s="18" t="s">
        <v>80</v>
      </c>
      <c r="G49" s="33">
        <v>-835.65</v>
      </c>
      <c r="H49" s="48"/>
      <c r="I49" s="20"/>
      <c r="J49" s="20"/>
      <c r="K49" s="20"/>
      <c r="L49" s="20"/>
      <c r="M49" s="20"/>
      <c r="N49" s="20"/>
      <c r="O49" s="16"/>
    </row>
    <row r="52" spans="1:15" x14ac:dyDescent="0.2">
      <c r="H52" s="48" t="s">
        <v>92</v>
      </c>
      <c r="I52" s="47" t="s">
        <v>13</v>
      </c>
      <c r="J52" s="47"/>
      <c r="K52" s="47"/>
      <c r="L52" s="47"/>
      <c r="M52" s="47"/>
      <c r="N52" s="47"/>
      <c r="O52" s="47"/>
    </row>
    <row r="53" spans="1:15" x14ac:dyDescent="0.2">
      <c r="H53" s="48"/>
      <c r="I53" s="17">
        <v>6171</v>
      </c>
      <c r="J53" s="17">
        <v>5901</v>
      </c>
      <c r="K53" s="17">
        <v>1</v>
      </c>
      <c r="L53" s="17"/>
      <c r="M53" s="19" t="s">
        <v>14</v>
      </c>
      <c r="N53" s="18" t="s">
        <v>15</v>
      </c>
      <c r="O53" s="16">
        <v>-1497</v>
      </c>
    </row>
    <row r="54" spans="1:15" x14ac:dyDescent="0.2">
      <c r="H54" s="48"/>
      <c r="I54" s="17">
        <v>2143</v>
      </c>
      <c r="J54" s="17">
        <v>5221</v>
      </c>
      <c r="K54" s="17">
        <v>19</v>
      </c>
      <c r="L54" s="17"/>
      <c r="M54" s="19" t="s">
        <v>14</v>
      </c>
      <c r="N54" s="18" t="s">
        <v>91</v>
      </c>
      <c r="O54" s="16">
        <v>1497</v>
      </c>
    </row>
  </sheetData>
  <mergeCells count="31">
    <mergeCell ref="I52:O52"/>
    <mergeCell ref="H52:H54"/>
    <mergeCell ref="A22:G22"/>
    <mergeCell ref="I7:O7"/>
    <mergeCell ref="H7:H9"/>
    <mergeCell ref="I18:O18"/>
    <mergeCell ref="A18:G18"/>
    <mergeCell ref="A13:G13"/>
    <mergeCell ref="I13:O13"/>
    <mergeCell ref="I22:O22"/>
    <mergeCell ref="H22:H23"/>
    <mergeCell ref="H18:H19"/>
    <mergeCell ref="H13:H14"/>
    <mergeCell ref="A26:G26"/>
    <mergeCell ref="A30:G30"/>
    <mergeCell ref="A34:G34"/>
    <mergeCell ref="A38:G38"/>
    <mergeCell ref="A47:G47"/>
    <mergeCell ref="A42:G42"/>
    <mergeCell ref="I26:O26"/>
    <mergeCell ref="H26:H27"/>
    <mergeCell ref="I30:O30"/>
    <mergeCell ref="H30:H31"/>
    <mergeCell ref="I38:O38"/>
    <mergeCell ref="H38:H39"/>
    <mergeCell ref="I42:O42"/>
    <mergeCell ref="H42:H44"/>
    <mergeCell ref="I47:O47"/>
    <mergeCell ref="H47:H49"/>
    <mergeCell ref="I34:O34"/>
    <mergeCell ref="H34:H35"/>
  </mergeCells>
  <pageMargins left="0" right="0" top="0" bottom="0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RO_RM</vt:lpstr>
      <vt:lpstr>VI.RO ZM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Popelkova</dc:creator>
  <cp:lastModifiedBy>Popelková, Dana</cp:lastModifiedBy>
  <cp:lastPrinted>2022-12-06T10:21:50Z</cp:lastPrinted>
  <dcterms:created xsi:type="dcterms:W3CDTF">2013-08-29T10:23:50Z</dcterms:created>
  <dcterms:modified xsi:type="dcterms:W3CDTF">2022-12-06T10:21:54Z</dcterms:modified>
</cp:coreProperties>
</file>